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75E2ED8-421A-6540-AA82-B4608B9C1AF8}" xr6:coauthVersionLast="47" xr6:coauthVersionMax="47" xr10:uidLastSave="{00000000-0000-0000-0000-000000000000}"/>
  <bookViews>
    <workbookView xWindow="13800" yWindow="620" windowWidth="150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E8" i="1"/>
  <c r="C10" i="1"/>
  <c r="D11" i="1"/>
  <c r="E11" i="1"/>
  <c r="C12" i="1"/>
  <c r="E12" i="1"/>
  <c r="E14" i="1"/>
  <c r="E16" i="1"/>
  <c r="C18" i="1"/>
  <c r="D19" i="1"/>
  <c r="E19" i="1"/>
  <c r="C20" i="1"/>
  <c r="E20" i="1"/>
  <c r="E22" i="1"/>
  <c r="C23" i="1"/>
  <c r="D23" i="1"/>
  <c r="E23" i="1"/>
  <c r="C3" i="1"/>
  <c r="A4" i="1"/>
  <c r="C4" i="1" s="1"/>
  <c r="A5" i="1"/>
  <c r="C5" i="1" s="1"/>
  <c r="A6" i="1"/>
  <c r="C6" i="1" s="1"/>
  <c r="A7" i="1"/>
  <c r="E7" i="1" s="1"/>
  <c r="A8" i="1"/>
  <c r="C8" i="1" s="1"/>
  <c r="A9" i="1"/>
  <c r="C9" i="1" s="1"/>
  <c r="A10" i="1"/>
  <c r="D10" i="1" s="1"/>
  <c r="A11" i="1"/>
  <c r="C11" i="1" s="1"/>
  <c r="A12" i="1"/>
  <c r="D12" i="1" s="1"/>
  <c r="A13" i="1"/>
  <c r="C13" i="1" s="1"/>
  <c r="A14" i="1"/>
  <c r="C14" i="1" s="1"/>
  <c r="A15" i="1"/>
  <c r="E15" i="1" s="1"/>
  <c r="A16" i="1"/>
  <c r="C16" i="1" s="1"/>
  <c r="A17" i="1"/>
  <c r="C17" i="1" s="1"/>
  <c r="A18" i="1"/>
  <c r="D18" i="1" s="1"/>
  <c r="A19" i="1"/>
  <c r="C19" i="1" s="1"/>
  <c r="A20" i="1"/>
  <c r="D20" i="1" s="1"/>
  <c r="A21" i="1"/>
  <c r="C21" i="1" s="1"/>
  <c r="A22" i="1"/>
  <c r="C22" i="1" s="1"/>
  <c r="A3" i="1"/>
  <c r="E3" i="1" s="1"/>
  <c r="D15" i="1" l="1"/>
  <c r="D7" i="1"/>
  <c r="E17" i="1"/>
  <c r="C15" i="1"/>
  <c r="E9" i="1"/>
  <c r="C7" i="1"/>
  <c r="D9" i="1"/>
  <c r="E6" i="1"/>
  <c r="D6" i="1"/>
  <c r="D17" i="1"/>
  <c r="D22" i="1"/>
  <c r="D14" i="1"/>
  <c r="E21" i="1"/>
  <c r="D16" i="1"/>
  <c r="E13" i="1"/>
  <c r="D8" i="1"/>
  <c r="E5" i="1"/>
  <c r="D21" i="1"/>
  <c r="E18" i="1"/>
  <c r="D13" i="1"/>
  <c r="E10" i="1"/>
  <c r="D5" i="1"/>
  <c r="E4" i="1"/>
  <c r="D4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<sst xmlns="http://schemas.openxmlformats.org/spreadsheetml/2006/main" count="5" uniqueCount="5">
  <si>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</si>
  <si>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</si>
  <si>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Городецкая ул., вл.1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</si>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</sst>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2" fillId="3" borderId="3" xfId="1" applyFont="1" applyFill="1" applyBorder="1" applyAlignment="1" applyProtection="1">
      <alignment horizontal="center" vertical="center" wrapText="1"/>
    </xf>
    <xf numFmtId="164" fontId="2" fillId="3" borderId="4" xfId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231ECACC-5AC6-ED45-ACC8-BC007D437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topLeftCell="B1" zoomScale="70" workbookViewId="0">
      <selection activeCell="D30" sqref="D30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2.5" style="1" customWidth="1"/>
    <col min="4" max="4" width="39" style="1" customWidth="1"/>
    <col min="5" max="5" width="46.83203125" style="1" customWidth="1"/>
    <col min="6" max="16384" width="9.1640625" style="1"/>
  </cols>
  <sheetData>
    <row r="1" spans="1:5" ht="40" customHeight="1">
      <c r="B1" s="11" t="s">
        <v>2</v>
      </c>
      <c r="C1" s="12"/>
      <c r="D1" s="12"/>
      <c r="E1" s="12"/>
    </row>
    <row r="2" spans="1:5" s="2" customFormat="1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"25ID"&amp;B3</f>
        <v>25ID0</v>
      </c>
      <c r="B3" s="9">
        <v>0</v>
      </c>
      <c r="C3" s="10" t="str">
        <f>_xlfn.XLOOKUP(A:A,[1]реестр!$A:$A,[1]реестр!$H:$H, "ожидается заезд")</f>
        <v>Московская область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Балычев А. И.</v>
      </c>
    </row>
    <row r="4" spans="1:5" ht="20" customHeight="1">
      <c r="A4" s="8" t="str">
        <f t="shared" ref="A4:A23" si="0">"25ID"&amp;B4</f>
        <v>25ID1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хлеб, хлебобулочные изделия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25ID2</v>
      </c>
      <c r="B5" s="9">
        <v>2</v>
      </c>
      <c r="C5" s="10" t="str">
        <f>_xlfn.XLOOKUP(A:A,[1]реестр!$A:$A,[1]реестр!$H:$H, "ожидается заезд")</f>
        <v>Республика Казахстан</v>
      </c>
      <c r="D5" s="10" t="str">
        <f>_xlfn.XLOOKUP(A:A,[1]реестр!$A:$A,[1]реестр!$J:$J)</f>
        <v>бакалея</v>
      </c>
      <c r="E5" s="10" t="str">
        <f>_xlfn.XLOOKUP(A:A,[1]реестр!$A:$A,[1]реестр!$I:$I,"свободное место")</f>
        <v>ИП Нурназарова Г. Х.</v>
      </c>
    </row>
    <row r="6" spans="1:5" ht="20" customHeight="1">
      <c r="A6" s="8" t="str">
        <f t="shared" si="0"/>
        <v>25ID3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сухофрукты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25ID4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соленья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25ID5</v>
      </c>
      <c r="B8" s="3">
        <v>5</v>
      </c>
      <c r="C8" s="10" t="str">
        <f>_xlfn.XLOOKUP(A:A,[1]реестр!$A:$A,[1]реестр!$H:$H, "ожидается заезд")</f>
        <v>Иркутская область</v>
      </c>
      <c r="D8" s="10" t="str">
        <f>_xlfn.XLOOKUP(A:A,[1]реестр!$A:$A,[1]реестр!$J:$J)</f>
        <v>бакалея</v>
      </c>
      <c r="E8" s="10" t="str">
        <f>_xlfn.XLOOKUP(A:A,[1]реестр!$A:$A,[1]реестр!$I:$I,"свободное место")</f>
        <v>ИП Беляевская Е. И.</v>
      </c>
    </row>
    <row r="9" spans="1:5" ht="20" customHeight="1">
      <c r="A9" s="8" t="str">
        <f t="shared" si="0"/>
        <v>25ID6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овощи и фрукты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25ID7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овощи и фрукты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25ID8</v>
      </c>
      <c r="B11" s="9">
        <v>8</v>
      </c>
      <c r="C11" s="10" t="str">
        <f>_xlfn.XLOOKUP(A:A,[1]реестр!$A:$A,[1]реестр!$H:$H, "ожидается заезд")</f>
        <v>Республика Башкортостан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ООО "ТД Национальные продукты"</v>
      </c>
    </row>
    <row r="12" spans="1:5" ht="20" customHeight="1">
      <c r="A12" s="8" t="str">
        <f t="shared" si="0"/>
        <v>25ID9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кондитерские изделия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25ID10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25ID11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кондитерские изделия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25ID12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хлеб, хлебобулочные изделия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25ID13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хлеб, хлебобулочные изделия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25ID14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бакалея</v>
      </c>
      <c r="E17" s="10" t="str">
        <f>_xlfn.XLOOKUP(A:A,[1]реестр!$A:$A,[1]реестр!$I:$I,"свободное место")</f>
        <v>ООО "Истринская сыроварня"</v>
      </c>
    </row>
    <row r="18" spans="1:5" ht="20" customHeight="1">
      <c r="A18" s="8" t="str">
        <f t="shared" si="0"/>
        <v>25ID15</v>
      </c>
      <c r="B18" s="3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ООО "Истринская сыроварня"</v>
      </c>
    </row>
    <row r="19" spans="1:5" ht="20" customHeight="1">
      <c r="A19" s="8" t="str">
        <f t="shared" si="0"/>
        <v>25ID16</v>
      </c>
      <c r="B19" s="9">
        <v>16</v>
      </c>
      <c r="C19" s="10" t="str">
        <f>_xlfn.XLOOKUP(A:A,[1]реестр!$A:$A,[1]реестр!$H:$H, "ожидается заезд")</f>
        <v>Московская область</v>
      </c>
      <c r="D19" s="10" t="str">
        <f>_xlfn.XLOOKUP(A:A,[1]реестр!$A:$A,[1]реестр!$J:$J)</f>
        <v>молочная продукция</v>
      </c>
      <c r="E19" s="10" t="str">
        <f>_xlfn.XLOOKUP(A:A,[1]реестр!$A:$A,[1]реестр!$I:$I,"свободное место")</f>
        <v>ООО "Истринская сыроварня"</v>
      </c>
    </row>
    <row r="20" spans="1:5" ht="20" customHeight="1">
      <c r="A20" s="8" t="str">
        <f t="shared" si="0"/>
        <v>25ID17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молочная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25ID18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мясная гастрономия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0"/>
        <v>25ID19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0"/>
        <v>25ID20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рыба, рыбная продукция</v>
      </c>
      <c r="E2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54</cp:revision>
  <cp:lastPrinted>2025-12-03T07:50:53Z</cp:lastPrinted>
  <dcterms:created xsi:type="dcterms:W3CDTF">2020-02-12T13:22:06Z</dcterms:created>
  <dcterms:modified xsi:type="dcterms:W3CDTF">2026-02-27T08:35:55Z</dcterms:modified>
</cp:coreProperties>
</file>